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30.ՀՀ միջուկային անվտանգության կարգավորման կոմիտե\2.2.30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E6" i="1"/>
  <c r="C6" i="1"/>
  <c r="D9" i="1"/>
  <c r="E9" i="1"/>
  <c r="D7" i="1"/>
  <c r="E7" i="1"/>
  <c r="C9" i="1"/>
  <c r="C7" i="1"/>
  <c r="F7" i="1" l="1"/>
  <c r="F8" i="1"/>
  <c r="F9" i="1"/>
  <c r="F10" i="1"/>
  <c r="F6" i="1"/>
</calcChain>
</file>

<file path=xl/sharedStrings.xml><?xml version="1.0" encoding="utf-8"?>
<sst xmlns="http://schemas.openxmlformats.org/spreadsheetml/2006/main" count="15" uniqueCount="15">
  <si>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</si>
  <si>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</si>
  <si>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</si>
  <si>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Իրավախախտումների համար գործադիր, դատական մարմինների կողմից կիրառվող պատժամիջոցներից մուտքեր</t>
  </si>
  <si>
    <t>Ընդամենը</t>
  </si>
  <si>
    <t>(հազար դրամ)</t>
  </si>
  <si>
    <t>Գանձման համար պատասխանատու պետական կառավարման մարմին(ներ)ը</t>
  </si>
  <si>
    <t>ՀՀ միջուկային անվտանգության կարգավորման կոմիտե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</si>
  <si>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</si>
  <si>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</si>
  <si>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</si>
  <si>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</si>
  <si>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</si>
  <si>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</si>
  <si>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ատոմային էներգիայի օգտագործման բնագավառ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</si>
</sst>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3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2" borderId="1" xfId="3" applyNumberFormat="1" applyFont="1" applyFill="1" applyBorder="1" applyAlignment="1">
      <alignment horizontal="center" vertical="top" wrapText="1"/>
    </xf>
    <xf numFmtId="164" fontId="3" fillId="2" borderId="1" xfId="3" applyNumberFormat="1" applyFont="1" applyFill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21" t="s">
        <v>0</v>
      </c>
      <c r="B1" s="1"/>
      <c r="C1" s="1"/>
      <c r="D1" s="1"/>
      <c r="E1" s="1"/>
      <c r="F1" s="1"/>
    </row>
    <row r="2" spans="1:6" ht="38.25" customHeight="1" x14ac:dyDescent="0.25">
      <c r="A2" s="22" t="s">
        <v>2</v>
      </c>
      <c r="B2" s="15"/>
      <c r="C2" s="15"/>
      <c r="D2" s="15"/>
      <c r="E2" s="15"/>
      <c r="F2" s="15"/>
    </row>
    <row r="3" spans="1:6" s="4" customFormat="1" ht="14.25" x14ac:dyDescent="0.25">
      <c r="A3" s="1" t="s">
        <v>5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3" customHeight="1" x14ac:dyDescent="0.25">
      <c r="A5" s="16" t="s">
        <v>1</v>
      </c>
      <c r="B5" s="16" t="s">
        <v>6</v>
      </c>
      <c r="C5" s="17" t="s">
        <v>8</v>
      </c>
      <c r="D5" s="17" t="s">
        <v>9</v>
      </c>
      <c r="E5" s="17" t="s">
        <v>10</v>
      </c>
      <c r="F5" s="17" t="s">
        <v>11</v>
      </c>
    </row>
    <row r="6" spans="1:6" ht="21" customHeight="1" x14ac:dyDescent="0.25">
      <c r="A6" s="7" t="s">
        <v>4</v>
      </c>
      <c r="B6" s="7"/>
      <c r="C6" s="8">
        <f>C7+C9</f>
        <v>11220</v>
      </c>
      <c r="D6" s="8">
        <f t="shared" ref="D6:E6" si="0">D7+D9</f>
        <v>11220</v>
      </c>
      <c r="E6" s="8">
        <f t="shared" si="0"/>
        <v>13422.448</v>
      </c>
      <c r="F6" s="18">
        <f>E6/D6*100</f>
        <v>119.62966131907309</v>
      </c>
    </row>
    <row r="7" spans="1:6" ht="39" customHeight="1" x14ac:dyDescent="0.25">
      <c r="A7" s="12" t="s">
        <v>12</v>
      </c>
      <c r="B7" s="20" t="s">
        <v>7</v>
      </c>
      <c r="C7" s="8">
        <f>C8</f>
        <v>11100</v>
      </c>
      <c r="D7" s="8">
        <f t="shared" ref="D7:E7" si="1">D8</f>
        <v>11100</v>
      </c>
      <c r="E7" s="8">
        <f t="shared" si="1"/>
        <v>13242.448</v>
      </c>
      <c r="F7" s="18">
        <f t="shared" ref="F7:F10" si="2">E7/D7*100</f>
        <v>119.30133333333333</v>
      </c>
    </row>
    <row r="8" spans="1:6" ht="67.5" x14ac:dyDescent="0.25">
      <c r="A8" s="13" t="s">
        <v>14</v>
      </c>
      <c r="B8" s="13"/>
      <c r="C8" s="9">
        <v>11100</v>
      </c>
      <c r="D8" s="9">
        <v>11100</v>
      </c>
      <c r="E8" s="9">
        <v>13242.448</v>
      </c>
      <c r="F8" s="19">
        <f t="shared" si="2"/>
        <v>119.30133333333333</v>
      </c>
    </row>
    <row r="9" spans="1:6" ht="16.5" customHeight="1" x14ac:dyDescent="0.25">
      <c r="A9" s="12" t="s">
        <v>13</v>
      </c>
      <c r="B9" s="12"/>
      <c r="C9" s="10">
        <f>C10</f>
        <v>120</v>
      </c>
      <c r="D9" s="10">
        <f t="shared" ref="D9:E9" si="3">D10</f>
        <v>120</v>
      </c>
      <c r="E9" s="10">
        <f t="shared" si="3"/>
        <v>180</v>
      </c>
      <c r="F9" s="18">
        <f t="shared" si="2"/>
        <v>150</v>
      </c>
    </row>
    <row r="10" spans="1:6" ht="40.5" x14ac:dyDescent="0.25">
      <c r="A10" s="14" t="s">
        <v>3</v>
      </c>
      <c r="B10" s="14"/>
      <c r="C10" s="11">
        <v>120</v>
      </c>
      <c r="D10" s="11">
        <v>120</v>
      </c>
      <c r="E10" s="11">
        <v>180</v>
      </c>
      <c r="F10" s="19">
        <f t="shared" si="2"/>
        <v>150</v>
      </c>
    </row>
  </sheetData>
  <pageMargins left="0.2" right="0.2" top="0.35" bottom="0.3" header="0.3" footer="0.3"/>
  <pageSetup paperSize="9" firstPageNumber="2591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2025-04-11T07:54:09Z</cp:lastPrinted>
  <dcterms:created xsi:type="dcterms:W3CDTF">2025-02-12T07:45:06Z</dcterms:created>
  <dcterms:modified xsi:type="dcterms:W3CDTF">2025-04-11T07:54:15Z</dcterms:modified>
</cp:coreProperties>
</file>